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1E7E2E3-D1E6-4903-9D70-7D8A836CB93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7" l="1"/>
  <c r="C12" i="7"/>
  <c r="C11" i="7"/>
  <c r="B3" i="9" l="1"/>
  <c r="C13" i="7"/>
  <c r="C14" i="7" l="1"/>
  <c r="B6" i="7" l="1"/>
  <c r="B7" i="7"/>
  <c r="C7" i="7" l="1"/>
  <c r="C6" i="7"/>
  <c r="A2" i="12"/>
  <c r="C9" i="7" l="1"/>
  <c r="C3" i="7" l="1"/>
</calcChain>
</file>

<file path=xl/sharedStrings.xml><?xml version="1.0" encoding="utf-8"?>
<sst xmlns="http://schemas.openxmlformats.org/spreadsheetml/2006/main" count="93" uniqueCount="84">
  <si>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</si>
  <si>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</si>
  <si>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</si>
  <si>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</si>
  <si>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</si>
  <si>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</si>
  <si>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</si>
  <si>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</si>
  <si>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</si>
  <si>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</si>
  <si>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</si>
  <si>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</si>
  <si>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</si>
  <si>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</si>
  <si>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</si>
  <si>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</si>
  <si>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</si>
  <si>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</si>
  <si>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</si>
  <si>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</si>
  <si>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</si>
  <si>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</si>
  <si>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</si>
  <si>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</si>
  <si>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</si>
  <si>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</si>
  <si>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РИМ</t>
  </si>
  <si>
    <t>№ документа</t>
  </si>
  <si>
    <t>Реклама внутреннее оформление</t>
  </si>
  <si>
    <t>ТЗ №</t>
  </si>
  <si>
    <t>шт</t>
  </si>
  <si>
    <t>Материалы/технология</t>
  </si>
  <si>
    <t>МАТЕРИАЛЫ</t>
  </si>
  <si>
    <t>Основа</t>
  </si>
  <si>
    <t>СПОСОБ МОНТАЖА</t>
  </si>
  <si>
    <t>МЕСТО РАЗМЕЩЕНИЯ</t>
  </si>
  <si>
    <t>ДОПОЛНИТЕЛЬНАЯ ИНФОРМАЦИЯ</t>
  </si>
  <si>
    <t>Крепежные элементы</t>
  </si>
  <si>
    <t>Карманы</t>
  </si>
  <si>
    <t>Способ монтажа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</si>
  <si>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</si>
  <si>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</si>
  <si>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</si>
  <si>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</si>
  <si>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Стенд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</si>
  <si>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</si>
  <si>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</si>
  <si>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</si>
  <si>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</si>
  <si>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</si>
  <si>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 xml:space="preserve">Не менее 12 мес. с даты установки в тт. 
</t>
  </si>
  <si>
    <t>Черепков П. В.</t>
  </si>
  <si>
    <t>Директор департамента по эксплуатации</t>
  </si>
  <si>
    <t>Департамент по эксплуатации</t>
  </si>
  <si>
    <t>индивидуальный</t>
  </si>
  <si>
    <t>кв.м.</t>
  </si>
  <si>
    <t>бессрочно</t>
  </si>
  <si>
    <t>Разработано</t>
  </si>
  <si>
    <t>МФ</t>
  </si>
  <si>
    <t xml:space="preserve">1. Наименование для кодировки РИМ </t>
  </si>
  <si>
    <t>Малые форматы</t>
  </si>
  <si>
    <t>Типоразмер 1</t>
  </si>
  <si>
    <t>Типоразмер 2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</si>
  <si>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</si>
  <si>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</si>
  <si>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</si>
  <si>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</si>
  <si>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Воропаева А.П.</t>
  </si>
  <si>
    <t>Эксперт</t>
  </si>
  <si>
    <t>Отдел визуального оформления</t>
  </si>
  <si>
    <t>для ХД Станции</t>
  </si>
  <si>
    <t>1140х228 мм</t>
  </si>
  <si>
    <t xml:space="preserve">Количество, размеры (ширина/высота/глубина) карманов:
1. Карманы А5 (горизонтальные): 210х162х1,5 мм
2. Количество: 4 шт.
</t>
  </si>
  <si>
    <t xml:space="preserve">Двусторонний прозрачный скотч сильной фиксации.
Скотч размещается по периметру стенда
</t>
  </si>
  <si>
    <t>Монтируется на стеклянную поверхность хотдог станции при помощии двустороннего скотча.</t>
  </si>
  <si>
    <t>Согласно Инструкции по монтажу.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</si>
  <si>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</si>
  <si>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</si>
  <si>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</si>
  <si>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ПВХ+УФ-печать/ПЭТ</t>
  </si>
  <si>
    <t xml:space="preserve">1. ПВХ 4 мм, плотность не менее 0,55 г/см3
2. Фрезеровка согласно контуру реза. Края должны быть отшлифованные, аккуратные, ровные, без зазубрин.
3. УФ-печать, 1440 dpi, односторонняя. УФ-печать с сохранением высокой плотности запечатки и четких контуров согласно макету.
</t>
  </si>
  <si>
    <t>1. ПЭТ прозрачный 1 мм
2. Фрезеровка согласно контуру реза (два выреза слева и справа для удобной замены вставок).
3. Двусторонний прозрачный скотч шириной 4 мм для крепления карманов к основе (по верхней и нижней частям).
4. Проставки для увеличения глубины карманов (для удобной замены вставок/листовок) - ПЭТ прозрачный толщиной 1,5 мм, шириной 4 мм, длина 210 мм. Проставки размещаются между основой и карманом по верхней и нижней части кармана, где карман фиксируется двусторонним скотчем.
Края карманов оклеиваются пленкой в цвет фона.</t>
  </si>
  <si>
    <t xml:space="preserve">Стеклянная поверхность хотдог станции.
</t>
  </si>
  <si>
    <t>ТЗ-587/25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</si>
</sst>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83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13" fillId="0" borderId="6" xfId="0" applyFont="1" applyBorder="1" applyAlignment="1">
      <alignment vertical="center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8" fillId="2" borderId="4" xfId="0" applyFont="1" applyFill="1" applyBorder="1" applyAlignment="1">
      <alignment horizontal="left" vertical="top" wrapText="1"/>
    </xf>
    <xf numFmtId="0" fontId="8" fillId="0" borderId="7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vertical="center"/>
    </xf>
    <xf numFmtId="0" fontId="8" fillId="0" borderId="8" xfId="0" applyFont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vertical="top" wrapText="1"/>
    </xf>
    <xf numFmtId="0" fontId="15" fillId="0" borderId="13" xfId="0" applyFont="1" applyBorder="1" applyAlignment="1">
      <alignment vertical="center" wrapText="1"/>
    </xf>
    <xf numFmtId="0" fontId="3" fillId="0" borderId="1" xfId="0" applyFont="1" applyBorder="1" applyAlignment="1">
      <alignment vertical="center" readingOrder="1"/>
    </xf>
    <xf numFmtId="0" fontId="4" fillId="0" borderId="1" xfId="0" applyFont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8" fillId="2" borderId="8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vertical="top" wrapText="1"/>
    </xf>
    <xf numFmtId="0" fontId="8" fillId="3" borderId="7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2" borderId="14" xfId="0" applyFont="1" applyFill="1" applyBorder="1" applyAlignment="1">
      <alignment vertical="top" wrapText="1"/>
    </xf>
    <xf numFmtId="0" fontId="8" fillId="2" borderId="15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2" borderId="0" xfId="0" applyFont="1" applyFill="1" applyBorder="1" applyAlignment="1">
      <alignment vertical="center"/>
    </xf>
    <xf numFmtId="0" fontId="3" fillId="2" borderId="16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2" fillId="0" borderId="17" xfId="2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0" fontId="8" fillId="2" borderId="19" xfId="0" applyFont="1" applyFill="1" applyBorder="1" applyAlignment="1">
      <alignment horizontal="center" vertical="top" wrapText="1"/>
    </xf>
    <xf numFmtId="0" fontId="8" fillId="5" borderId="5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7" fillId="4" borderId="19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left" vertical="top" wrapText="1"/>
    </xf>
    <xf numFmtId="0" fontId="6" fillId="2" borderId="20" xfId="0" applyFont="1" applyFill="1" applyBorder="1" applyAlignment="1">
      <alignment vertical="top" wrapText="1"/>
    </xf>
    <xf numFmtId="0" fontId="7" fillId="4" borderId="18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/>
    </xf>
    <xf numFmtId="0" fontId="3" fillId="2" borderId="12" xfId="0" applyFont="1" applyFill="1" applyBorder="1" applyAlignment="1">
      <alignment horizontal="left" vertical="top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108857</xdr:colOff>
      <xdr:row>5</xdr:row>
      <xdr:rowOff>72571</xdr:rowOff>
    </xdr:from>
    <xdr:to>
      <xdr:col>1</xdr:col>
      <xdr:colOff>5525269</xdr:colOff>
      <xdr:row>5</xdr:row>
      <xdr:rowOff>1224642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09E2040-958A-43CA-8D63-97422993E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6786" y="1016000"/>
          <a:ext cx="5416412" cy="1152071"/>
        </a:xfrm>
        <a:prstGeom prst="rect">
          <a:avLst/>
        </a:prstGeom>
      </xdr:spPr>
    </xdr:pic>
    <xdr:clientData/>
  </xdr:twoCellAnchor>
  <xdr:twoCellAnchor>
    <xdr:from>
      <xdr:col>1</xdr:col>
      <xdr:colOff>5733142</xdr:colOff>
      <xdr:row>5</xdr:row>
      <xdr:rowOff>526143</xdr:rowOff>
    </xdr:from>
    <xdr:to>
      <xdr:col>1</xdr:col>
      <xdr:colOff>8152972</xdr:colOff>
      <xdr:row>5</xdr:row>
      <xdr:rowOff>1527220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D948C3D-8E92-4BA3-81B6-9AD9F060C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91071" y="1469572"/>
          <a:ext cx="2419830" cy="1001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zoomScaleNormal="100" workbookViewId="0">
      <selection activeCell="B2" sqref="B2"/>
    </sheetView>
  </sheetViews>
  <sheetFormatPr defaultColWidth="9.08984375" defaultRowHeight="14" x14ac:dyDescent="0.3"/>
  <cols>
    <col min="1" max="1" width="38" style="4" customWidth="1"/>
    <col min="2" max="2" width="43.453125" style="4" customWidth="1"/>
    <col min="3" max="3" width="55.0898437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27</v>
      </c>
      <c r="B2" s="42" t="s">
        <v>83</v>
      </c>
      <c r="E2" s="4" t="s">
        <v>28</v>
      </c>
    </row>
    <row r="3" spans="1:5" x14ac:dyDescent="0.3">
      <c r="A3" s="5" t="s">
        <v>26</v>
      </c>
      <c r="B3" s="6" t="str">
        <f>CONCATENATE(ТЗ!B4," ",ТЗ!B5)</f>
        <v>Стенд для ХД Станции</v>
      </c>
      <c r="E3" s="4" t="s">
        <v>24</v>
      </c>
    </row>
    <row r="4" spans="1:5" x14ac:dyDescent="0.3">
      <c r="A4" s="5" t="s">
        <v>20</v>
      </c>
      <c r="B4" s="45">
        <v>45959</v>
      </c>
    </row>
    <row r="5" spans="1:5" x14ac:dyDescent="0.3">
      <c r="A5" s="5" t="s">
        <v>21</v>
      </c>
      <c r="B5" s="6" t="s">
        <v>56</v>
      </c>
    </row>
    <row r="6" spans="1:5" x14ac:dyDescent="0.3">
      <c r="A6" s="5" t="s">
        <v>6</v>
      </c>
      <c r="B6" s="7" t="s">
        <v>60</v>
      </c>
    </row>
    <row r="7" spans="1:5" x14ac:dyDescent="0.3">
      <c r="A7" s="5" t="s">
        <v>22</v>
      </c>
      <c r="B7" s="7" t="s">
        <v>26</v>
      </c>
    </row>
    <row r="8" spans="1:5" x14ac:dyDescent="0.3">
      <c r="A8" s="5" t="s">
        <v>23</v>
      </c>
      <c r="B8" s="7" t="s">
        <v>28</v>
      </c>
    </row>
    <row r="9" spans="1:5" x14ac:dyDescent="0.3">
      <c r="A9" s="5" t="s">
        <v>25</v>
      </c>
      <c r="B9" s="7" t="s">
        <v>49</v>
      </c>
    </row>
    <row r="11" spans="1:5" ht="14.5" thickBot="1" x14ac:dyDescent="0.35">
      <c r="A11" s="36" t="s">
        <v>57</v>
      </c>
      <c r="B11" s="27"/>
      <c r="C11" s="37" t="s">
        <v>67</v>
      </c>
    </row>
    <row r="12" spans="1:5" x14ac:dyDescent="0.3">
      <c r="A12" s="49"/>
      <c r="B12" s="50"/>
      <c r="C12" s="37" t="s">
        <v>68</v>
      </c>
    </row>
    <row r="13" spans="1:5" x14ac:dyDescent="0.3">
      <c r="A13" s="51"/>
      <c r="B13" s="28"/>
      <c r="C13" s="37" t="s">
        <v>69</v>
      </c>
    </row>
    <row r="14" spans="1:5" x14ac:dyDescent="0.3">
      <c r="A14" s="38"/>
      <c r="B14" s="29"/>
      <c r="C14" s="28"/>
    </row>
    <row r="15" spans="1:5" x14ac:dyDescent="0.3">
      <c r="A15" s="38"/>
      <c r="B15" s="29"/>
      <c r="C15" s="37" t="s">
        <v>63</v>
      </c>
    </row>
    <row r="16" spans="1:5" x14ac:dyDescent="0.3">
      <c r="A16" s="38"/>
      <c r="B16" s="29"/>
      <c r="C16" s="28"/>
    </row>
    <row r="17" spans="1:3" ht="14.5" thickBot="1" x14ac:dyDescent="0.35">
      <c r="A17" s="36" t="s">
        <v>13</v>
      </c>
      <c r="B17" s="27"/>
      <c r="C17" s="37" t="s">
        <v>64</v>
      </c>
    </row>
    <row r="18" spans="1:3" x14ac:dyDescent="0.3">
      <c r="A18" s="51"/>
      <c r="B18" s="29"/>
      <c r="C18" s="37" t="s">
        <v>65</v>
      </c>
    </row>
    <row r="19" spans="1:3" x14ac:dyDescent="0.3">
      <c r="A19" s="38"/>
      <c r="B19" s="29"/>
      <c r="C19" s="28"/>
    </row>
    <row r="20" spans="1:3" x14ac:dyDescent="0.3">
      <c r="A20" s="38"/>
      <c r="B20" s="29"/>
      <c r="C20" s="37" t="s">
        <v>66</v>
      </c>
    </row>
    <row r="21" spans="1:3" x14ac:dyDescent="0.3">
      <c r="A21" s="38"/>
      <c r="B21" s="29"/>
      <c r="C21" s="37"/>
    </row>
    <row r="22" spans="1:3" x14ac:dyDescent="0.3">
      <c r="A22" s="38"/>
      <c r="B22" s="29"/>
      <c r="C22" s="37"/>
    </row>
    <row r="23" spans="1:3" ht="14.5" thickBot="1" x14ac:dyDescent="0.35">
      <c r="A23" s="36" t="s">
        <v>13</v>
      </c>
      <c r="B23" s="27"/>
      <c r="C23" s="37" t="s">
        <v>76</v>
      </c>
    </row>
    <row r="24" spans="1:3" x14ac:dyDescent="0.3">
      <c r="A24" s="38"/>
      <c r="B24" s="29"/>
      <c r="C24" s="37" t="s">
        <v>77</v>
      </c>
    </row>
    <row r="25" spans="1:3" x14ac:dyDescent="0.3">
      <c r="A25" s="38"/>
      <c r="B25" s="29"/>
      <c r="C25" s="28"/>
    </row>
    <row r="26" spans="1:3" x14ac:dyDescent="0.3">
      <c r="A26" s="38"/>
      <c r="B26" s="29"/>
      <c r="C26" s="37" t="s">
        <v>78</v>
      </c>
    </row>
    <row r="27" spans="1:3" x14ac:dyDescent="0.3">
      <c r="A27" s="38"/>
      <c r="B27" s="29"/>
      <c r="C27" s="28"/>
    </row>
    <row r="28" spans="1:3" x14ac:dyDescent="0.3">
      <c r="A28" s="38"/>
      <c r="B28" s="29"/>
      <c r="C28" s="28"/>
    </row>
    <row r="29" spans="1:3" x14ac:dyDescent="0.3">
      <c r="A29" s="4" t="s">
        <v>13</v>
      </c>
      <c r="C29" s="4" t="s">
        <v>51</v>
      </c>
    </row>
    <row r="30" spans="1:3" ht="14.5" thickBot="1" x14ac:dyDescent="0.35">
      <c r="A30" s="39"/>
      <c r="B30" s="27"/>
      <c r="C30" s="37" t="s">
        <v>52</v>
      </c>
    </row>
    <row r="31" spans="1:3" x14ac:dyDescent="0.3">
      <c r="A31" s="40"/>
      <c r="B31" s="29"/>
      <c r="C31" s="37"/>
    </row>
    <row r="32" spans="1:3" x14ac:dyDescent="0.3">
      <c r="A32" s="41"/>
      <c r="B32" s="29"/>
      <c r="C32" s="37" t="s">
        <v>53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zoomScale="70" zoomScaleNormal="70" workbookViewId="0">
      <selection activeCell="F20" sqref="F20"/>
    </sheetView>
  </sheetViews>
  <sheetFormatPr defaultColWidth="9.08984375" defaultRowHeight="14" x14ac:dyDescent="0.35"/>
  <cols>
    <col min="1" max="1" width="38" style="20" customWidth="1"/>
    <col min="2" max="2" width="120.36328125" style="20" customWidth="1"/>
    <col min="3" max="3" width="24.90625" style="20" customWidth="1"/>
    <col min="4" max="4" width="26.6328125" style="20" customWidth="1"/>
    <col min="5" max="5" width="16.90625" style="20" customWidth="1"/>
    <col min="6" max="6" width="25.6328125" style="20" customWidth="1"/>
    <col min="7" max="7" width="21.36328125" style="20" customWidth="1"/>
    <col min="8" max="8" width="11.08984375" style="20" customWidth="1"/>
    <col min="9" max="16384" width="9.08984375" style="20"/>
  </cols>
  <sheetData>
    <row r="1" spans="1:2" x14ac:dyDescent="0.35">
      <c r="A1" s="21" t="s">
        <v>29</v>
      </c>
      <c r="B1" s="8"/>
    </row>
    <row r="2" spans="1:2" x14ac:dyDescent="0.35">
      <c r="A2" s="15" t="str">
        <f>Шифр!$B$2</f>
        <v>ТЗ-587/25</v>
      </c>
      <c r="B2" s="8"/>
    </row>
    <row r="3" spans="1:2" ht="14.5" thickBot="1" x14ac:dyDescent="0.4">
      <c r="A3" s="8"/>
      <c r="B3" s="8"/>
    </row>
    <row r="4" spans="1:2" ht="15.75" customHeight="1" x14ac:dyDescent="0.35">
      <c r="A4" s="22" t="s">
        <v>7</v>
      </c>
      <c r="B4" s="59" t="s">
        <v>44</v>
      </c>
    </row>
    <row r="5" spans="1:2" ht="15.75" customHeight="1" x14ac:dyDescent="0.35">
      <c r="A5" s="30" t="s">
        <v>8</v>
      </c>
      <c r="B5" s="60" t="s">
        <v>70</v>
      </c>
    </row>
    <row r="6" spans="1:2" ht="132" customHeight="1" x14ac:dyDescent="0.35">
      <c r="A6" s="30" t="s">
        <v>0</v>
      </c>
      <c r="B6" s="61"/>
    </row>
    <row r="7" spans="1:2" x14ac:dyDescent="0.35">
      <c r="A7" s="52" t="s">
        <v>61</v>
      </c>
      <c r="B7" s="62" t="s">
        <v>71</v>
      </c>
    </row>
    <row r="8" spans="1:2" x14ac:dyDescent="0.35">
      <c r="A8" s="23" t="s">
        <v>62</v>
      </c>
      <c r="B8" s="63" t="s">
        <v>54</v>
      </c>
    </row>
    <row r="9" spans="1:2" x14ac:dyDescent="0.35">
      <c r="A9" s="47" t="s">
        <v>31</v>
      </c>
      <c r="B9" s="63" t="s">
        <v>79</v>
      </c>
    </row>
    <row r="10" spans="1:2" x14ac:dyDescent="0.35">
      <c r="A10" s="79" t="s">
        <v>1</v>
      </c>
      <c r="B10" s="63" t="s">
        <v>30</v>
      </c>
    </row>
    <row r="11" spans="1:2" ht="14.5" thickBot="1" x14ac:dyDescent="0.4">
      <c r="A11" s="80"/>
      <c r="B11" s="64" t="s">
        <v>55</v>
      </c>
    </row>
    <row r="12" spans="1:2" ht="14.5" thickBot="1" x14ac:dyDescent="0.4"/>
    <row r="13" spans="1:2" x14ac:dyDescent="0.35">
      <c r="A13" s="55"/>
      <c r="B13" s="65" t="s">
        <v>32</v>
      </c>
    </row>
    <row r="14" spans="1:2" x14ac:dyDescent="0.35">
      <c r="A14" s="56"/>
      <c r="B14" s="66"/>
    </row>
    <row r="15" spans="1:2" ht="56" customHeight="1" x14ac:dyDescent="0.35">
      <c r="A15" s="57" t="s">
        <v>33</v>
      </c>
      <c r="B15" s="67" t="s">
        <v>80</v>
      </c>
    </row>
    <row r="16" spans="1:2" ht="51.5" customHeight="1" x14ac:dyDescent="0.35">
      <c r="A16" s="77" t="s">
        <v>38</v>
      </c>
      <c r="B16" s="67" t="s">
        <v>72</v>
      </c>
    </row>
    <row r="17" spans="1:2" ht="116.5" customHeight="1" x14ac:dyDescent="0.35">
      <c r="A17" s="78"/>
      <c r="B17" s="46" t="s">
        <v>81</v>
      </c>
    </row>
    <row r="18" spans="1:2" ht="32.5" customHeight="1" x14ac:dyDescent="0.35">
      <c r="A18" s="25" t="s">
        <v>37</v>
      </c>
      <c r="B18" s="68" t="s">
        <v>73</v>
      </c>
    </row>
    <row r="19" spans="1:2" x14ac:dyDescent="0.35">
      <c r="A19" s="24"/>
      <c r="B19" s="69" t="s">
        <v>34</v>
      </c>
    </row>
    <row r="20" spans="1:2" ht="34.5" customHeight="1" x14ac:dyDescent="0.35">
      <c r="A20" s="34" t="s">
        <v>39</v>
      </c>
      <c r="B20" s="68" t="s">
        <v>74</v>
      </c>
    </row>
    <row r="21" spans="1:2" x14ac:dyDescent="0.35">
      <c r="A21" s="26"/>
      <c r="B21" s="69" t="s">
        <v>35</v>
      </c>
    </row>
    <row r="22" spans="1:2" ht="23" customHeight="1" x14ac:dyDescent="0.35">
      <c r="A22" s="31" t="s">
        <v>40</v>
      </c>
      <c r="B22" s="68" t="s">
        <v>82</v>
      </c>
    </row>
    <row r="23" spans="1:2" ht="24" customHeight="1" x14ac:dyDescent="0.35">
      <c r="A23" s="31"/>
      <c r="B23" s="68" t="s">
        <v>75</v>
      </c>
    </row>
    <row r="24" spans="1:2" x14ac:dyDescent="0.35">
      <c r="A24" s="24"/>
      <c r="B24" s="69" t="s">
        <v>36</v>
      </c>
    </row>
    <row r="25" spans="1:2" ht="36.5" customHeight="1" x14ac:dyDescent="0.35">
      <c r="A25" s="70" t="s">
        <v>41</v>
      </c>
      <c r="B25" s="68"/>
    </row>
    <row r="26" spans="1:2" ht="36.5" customHeight="1" thickBot="1" x14ac:dyDescent="0.4">
      <c r="A26" s="71" t="s">
        <v>42</v>
      </c>
      <c r="B26" s="72" t="s">
        <v>43</v>
      </c>
    </row>
    <row r="29" spans="1:2" ht="14.5" thickBot="1" x14ac:dyDescent="0.4"/>
    <row r="30" spans="1:2" ht="30" x14ac:dyDescent="0.35">
      <c r="A30" s="53" t="s">
        <v>16</v>
      </c>
      <c r="B30" s="73" t="s">
        <v>50</v>
      </c>
    </row>
    <row r="31" spans="1:2" ht="15" x14ac:dyDescent="0.35">
      <c r="A31" s="35" t="s">
        <v>17</v>
      </c>
      <c r="B31" s="74" t="s">
        <v>19</v>
      </c>
    </row>
    <row r="32" spans="1:2" ht="15" customHeight="1" x14ac:dyDescent="0.35">
      <c r="A32" s="35" t="s">
        <v>45</v>
      </c>
      <c r="B32" s="74" t="s">
        <v>46</v>
      </c>
    </row>
    <row r="33" spans="1:2" ht="15" customHeight="1" x14ac:dyDescent="0.35">
      <c r="A33" s="35" t="s">
        <v>47</v>
      </c>
      <c r="B33" s="74"/>
    </row>
    <row r="34" spans="1:2" ht="18" customHeight="1" x14ac:dyDescent="0.35">
      <c r="A34" s="35" t="s">
        <v>48</v>
      </c>
      <c r="B34" s="74"/>
    </row>
    <row r="35" spans="1:2" ht="15.75" customHeight="1" thickBot="1" x14ac:dyDescent="0.4">
      <c r="A35" s="75" t="s">
        <v>18</v>
      </c>
      <c r="B35" s="76" t="s">
        <v>59</v>
      </c>
    </row>
    <row r="36" spans="1:2" x14ac:dyDescent="0.35">
      <c r="A36" s="8"/>
      <c r="B36" s="3"/>
    </row>
  </sheetData>
  <mergeCells count="2">
    <mergeCell ref="A16:A17"/>
    <mergeCell ref="A10:A11"/>
  </mergeCells>
  <phoneticPr fontId="16" type="noConversion"/>
  <hyperlinks>
    <hyperlink ref="B35" location="'Для кодировки'!A1" display="5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17"/>
  <sheetViews>
    <sheetView zoomScaleNormal="100" workbookViewId="0">
      <selection activeCell="C34" sqref="C34"/>
    </sheetView>
  </sheetViews>
  <sheetFormatPr defaultColWidth="9.08984375" defaultRowHeight="14" x14ac:dyDescent="0.3"/>
  <cols>
    <col min="1" max="1" width="12.6328125" style="4" customWidth="1"/>
    <col min="2" max="2" width="79.36328125" style="4" customWidth="1"/>
    <col min="3" max="3" width="41.54296875" style="16" customWidth="1"/>
    <col min="4" max="16384" width="9.08984375" style="4"/>
  </cols>
  <sheetData>
    <row r="2" spans="1:3" x14ac:dyDescent="0.3">
      <c r="B2" s="9" t="s">
        <v>14</v>
      </c>
      <c r="C2" s="9" t="s">
        <v>15</v>
      </c>
    </row>
    <row r="3" spans="1:3" x14ac:dyDescent="0.3">
      <c r="B3" s="10">
        <v>2</v>
      </c>
      <c r="C3" s="1" t="str">
        <f>Шифр!$B$2</f>
        <v>ТЗ-587/25</v>
      </c>
    </row>
    <row r="4" spans="1:3" x14ac:dyDescent="0.3">
      <c r="C4" s="12"/>
    </row>
    <row r="5" spans="1:3" ht="15" customHeight="1" x14ac:dyDescent="0.3">
      <c r="A5" s="11" t="s">
        <v>11</v>
      </c>
      <c r="B5" s="13" t="s">
        <v>4</v>
      </c>
      <c r="C5" s="14" t="s">
        <v>10</v>
      </c>
    </row>
    <row r="6" spans="1:3" x14ac:dyDescent="0.3">
      <c r="A6" s="32">
        <v>1</v>
      </c>
      <c r="B6" s="43" t="str">
        <f>CONCATENATE($C$11," ",$C$12," ",$C$13," ",$C$15," ",$C$10)</f>
        <v>Стенд для ХД Станции 1140х228 мм ПВХ+УФ-печать/ПЭТ МФ</v>
      </c>
      <c r="C6" s="15">
        <f t="shared" ref="C6" si="0">LEN(B6)</f>
        <v>53</v>
      </c>
    </row>
    <row r="7" spans="1:3" x14ac:dyDescent="0.3">
      <c r="A7" s="32">
        <v>2</v>
      </c>
      <c r="B7" s="43" t="str">
        <f>CONCATENATE($C$11," ",$C$12," ",$C$15," ",$C$17," ",$C$10)</f>
        <v>Стенд для ХД Станции ПВХ+УФ-печать/ПЭТ кв.м. МФ</v>
      </c>
      <c r="C7" s="15">
        <f>LEN(B7)</f>
        <v>47</v>
      </c>
    </row>
    <row r="8" spans="1:3" x14ac:dyDescent="0.3">
      <c r="B8" s="54"/>
    </row>
    <row r="9" spans="1:3" x14ac:dyDescent="0.3">
      <c r="B9" s="17" t="s">
        <v>12</v>
      </c>
      <c r="C9" s="1" t="str">
        <f>Шифр!$B$2</f>
        <v>ТЗ-587/25</v>
      </c>
    </row>
    <row r="10" spans="1:3" x14ac:dyDescent="0.3">
      <c r="B10" s="18" t="s">
        <v>6</v>
      </c>
      <c r="C10" s="19" t="s">
        <v>58</v>
      </c>
    </row>
    <row r="11" spans="1:3" x14ac:dyDescent="0.3">
      <c r="B11" s="18" t="s">
        <v>2</v>
      </c>
      <c r="C11" s="19" t="str">
        <f>ТЗ!B4</f>
        <v>Стенд</v>
      </c>
    </row>
    <row r="12" spans="1:3" x14ac:dyDescent="0.3">
      <c r="B12" s="44" t="s">
        <v>9</v>
      </c>
      <c r="C12" s="19" t="str">
        <f>ТЗ!B5</f>
        <v>для ХД Станции</v>
      </c>
    </row>
    <row r="13" spans="1:3" x14ac:dyDescent="0.3">
      <c r="B13" s="81" t="s">
        <v>5</v>
      </c>
      <c r="C13" s="19" t="str">
        <f>ТЗ!B7</f>
        <v>1140х228 мм</v>
      </c>
    </row>
    <row r="14" spans="1:3" x14ac:dyDescent="0.3">
      <c r="B14" s="82"/>
      <c r="C14" s="19" t="str">
        <f>ТЗ!B8</f>
        <v>индивидуальный</v>
      </c>
    </row>
    <row r="15" spans="1:3" x14ac:dyDescent="0.3">
      <c r="B15" s="48" t="s">
        <v>31</v>
      </c>
      <c r="C15" s="19" t="str">
        <f>ТЗ!B9</f>
        <v>ПВХ+УФ-печать/ПЭТ</v>
      </c>
    </row>
    <row r="16" spans="1:3" x14ac:dyDescent="0.3">
      <c r="B16" s="33" t="s">
        <v>1</v>
      </c>
      <c r="C16" s="19" t="s">
        <v>30</v>
      </c>
    </row>
    <row r="17" spans="2:3" x14ac:dyDescent="0.3">
      <c r="B17" s="58"/>
      <c r="C17" s="19" t="s">
        <v>55</v>
      </c>
    </row>
  </sheetData>
  <mergeCells count="1">
    <mergeCell ref="B13:B1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2025-10-31T14:36:18Z</dcterms:modified>
</cp:coreProperties>
</file>